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180" documentId="11_228B50C636099C87A39312F18636C13D31EDBE0E" xr6:coauthVersionLast="47" xr6:coauthVersionMax="47" xr10:uidLastSave="{A815833D-D6D1-4D3F-B067-6D583B0DD8E8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5" l="1"/>
  <c r="F21" i="5"/>
  <c r="E21" i="5"/>
  <c r="B21" i="5"/>
  <c r="G20" i="2"/>
  <c r="F20" i="2"/>
  <c r="E20" i="2"/>
  <c r="B20" i="2"/>
  <c r="G18" i="1"/>
  <c r="F18" i="1"/>
  <c r="E18" i="1"/>
  <c r="B18" i="1"/>
</calcChain>
</file>

<file path=xl/sharedStrings.xml><?xml version="1.0" encoding="utf-8"?>
<sst xmlns="http://schemas.openxmlformats.org/spreadsheetml/2006/main" count="144" uniqueCount="80">
  <si>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</si>
  <si>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</si>
  <si>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</si>
  <si>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Italien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</si>
  <si>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</si>
  <si>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</si>
  <si>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</si>
  <si>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</si>
  <si>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</si>
  <si>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</si>
  <si>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</si>
  <si>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</si>
  <si>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</si>
  <si>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</si>
  <si>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</si>
  <si>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</si>
  <si>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</si>
  <si>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</si>
  <si>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</si>
  <si>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</si>
  <si>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</si>
  <si>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Faits de langue</t>
  </si>
  <si>
    <t>ECUE113 Contexte d’exercice</t>
  </si>
  <si>
    <t>ECUE11 Option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</si>
  <si>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</si>
  <si>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</si>
  <si>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</si>
  <si>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</si>
  <si>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</si>
  <si>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</si>
  <si>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</si>
  <si>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</si>
  <si>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</si>
  <si>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Littérature et civilisation</t>
  </si>
  <si>
    <t>ECUE142 Analyse et synthèse</t>
  </si>
  <si>
    <t>UE21 : Contexte et innovation</t>
  </si>
  <si>
    <t>ECUE211 Innovation</t>
  </si>
  <si>
    <t>ECUE212 Faits de langue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</si>
  <si>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</si>
  <si>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</si>
  <si>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</si>
  <si>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</si>
  <si>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</si>
  <si>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</si>
  <si>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</si>
  <si>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</si>
  <si>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</si>
  <si>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</si>
  <si>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</si>
  <si>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</si>
  <si>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</si>
  <si>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</si>
  <si>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</si>
  <si>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</si>
  <si>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Littérature et civilisation</t>
  </si>
  <si>
    <t>ECUE242 Méthodologie de l'écrit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</si>
  <si>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</si>
  <si>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</si>
  <si>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</si>
  <si>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</si>
  <si>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</si>
  <si>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</si>
  <si>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</si>
  <si>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</si>
  <si>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</si>
  <si>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</si>
  <si>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Langues vivantes</t>
  </si>
  <si>
    <t>ECUE333 Gestion de groupe</t>
  </si>
  <si>
    <t>Mutualisée 70% avec les autres parcours 2D</t>
  </si>
  <si>
    <t>UE34 : Savoirs fondamentaux 1</t>
  </si>
  <si>
    <t>ECUE341 Littérature et civilisation</t>
  </si>
  <si>
    <t>ECUE342 Analyse et synthèse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</si>
  <si>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</si>
  <si>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</si>
  <si>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</si>
  <si>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</si>
  <si>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</si>
  <si>
    <t>UE44 : Savoirs fondamentaux 2</t>
  </si>
  <si>
    <t>ECUE441 Synthèse de documents</t>
  </si>
  <si>
    <t>ECUE442 Renforcement langue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</si>
</sst>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11" xfId="0" applyBorder="1"/>
    <xf numFmtId="0" fontId="0" fillId="0" borderId="21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2" xfId="0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3" xfId="0" applyBorder="1"/>
    <xf numFmtId="0" fontId="0" fillId="0" borderId="5" xfId="0" applyBorder="1" applyAlignment="1">
      <alignment horizontal="center" vertical="center"/>
    </xf>
    <xf numFmtId="0" fontId="7" fillId="0" borderId="18" xfId="0" applyFont="1" applyBorder="1"/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/>
    <xf numFmtId="0" fontId="0" fillId="0" borderId="30" xfId="0" applyBorder="1" applyAlignment="1">
      <alignment horizontal="center" vertical="center"/>
    </xf>
    <xf numFmtId="0" fontId="0" fillId="0" borderId="31" xfId="0" applyBorder="1"/>
    <xf numFmtId="0" fontId="0" fillId="0" borderId="36" xfId="0" applyBorder="1"/>
    <xf numFmtId="0" fontId="0" fillId="0" borderId="37" xfId="0" applyBorder="1"/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0" xfId="0" applyFont="1" applyFill="1"/>
    <xf numFmtId="0" fontId="5" fillId="0" borderId="0" xfId="0" applyFont="1"/>
    <xf numFmtId="0" fontId="5" fillId="0" borderId="26" xfId="0" applyFont="1" applyBorder="1" applyAlignment="1">
      <alignment horizontal="center"/>
    </xf>
    <xf numFmtId="0" fontId="0" fillId="0" borderId="44" xfId="0" applyBorder="1"/>
    <xf numFmtId="0" fontId="0" fillId="0" borderId="45" xfId="0" applyBorder="1" applyAlignment="1">
      <alignment horizontal="center"/>
    </xf>
    <xf numFmtId="0" fontId="0" fillId="0" borderId="46" xfId="0" applyBorder="1"/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5" xfId="0" applyBorder="1" applyAlignment="1">
      <alignment wrapText="1"/>
    </xf>
    <xf numFmtId="0" fontId="5" fillId="0" borderId="17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27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D15" sqref="D15"/>
    </sheetView>
  </sheetViews>
  <sheetFormatPr defaultColWidth="10.7109375" defaultRowHeight="15"/>
  <cols>
    <col min="1" max="1" width="33.7109375" customWidth="1"/>
    <col min="3" max="3" width="55.7109375" customWidth="1"/>
    <col min="5" max="5" width="10.42578125" customWidth="1"/>
    <col min="8" max="8" width="47.28515625" customWidth="1"/>
    <col min="9" max="9" width="31.42578125" customWidth="1"/>
    <col min="11" max="11" width="37.42578125" customWidth="1"/>
  </cols>
  <sheetData>
    <row r="1" spans="1:19" ht="26.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9" t="s">
        <v>14</v>
      </c>
      <c r="J5" s="10" t="s">
        <v>15</v>
      </c>
      <c r="K5" s="8" t="s">
        <v>16</v>
      </c>
      <c r="L5" s="8" t="s">
        <v>9</v>
      </c>
      <c r="M5" s="8" t="s">
        <v>10</v>
      </c>
      <c r="N5" s="8" t="s">
        <v>11</v>
      </c>
      <c r="O5" s="8" t="s">
        <v>12</v>
      </c>
      <c r="P5" s="8" t="s">
        <v>13</v>
      </c>
      <c r="Q5" s="8" t="s">
        <v>17</v>
      </c>
      <c r="R5" s="11" t="s">
        <v>14</v>
      </c>
    </row>
    <row r="6" spans="1:19">
      <c r="A6" s="71" t="s">
        <v>18</v>
      </c>
      <c r="B6" s="67">
        <v>4</v>
      </c>
      <c r="C6" s="60" t="s">
        <v>19</v>
      </c>
      <c r="D6" s="84">
        <v>0.25</v>
      </c>
      <c r="E6" s="46"/>
      <c r="F6" s="46">
        <v>9</v>
      </c>
      <c r="G6" s="46"/>
      <c r="H6" s="57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72"/>
      <c r="B7" s="68"/>
      <c r="C7" s="43" t="s">
        <v>21</v>
      </c>
      <c r="D7" s="85">
        <v>0.25</v>
      </c>
      <c r="E7" s="47"/>
      <c r="F7" s="53"/>
      <c r="G7" s="47">
        <v>10</v>
      </c>
      <c r="H7" s="58"/>
      <c r="I7" s="52"/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72"/>
      <c r="B8" s="68"/>
      <c r="C8" s="43" t="s">
        <v>22</v>
      </c>
      <c r="D8" s="85">
        <v>0.25</v>
      </c>
      <c r="E8" s="47">
        <v>10</v>
      </c>
      <c r="F8" s="47">
        <v>4</v>
      </c>
      <c r="G8" s="47"/>
      <c r="H8" s="58" t="s">
        <v>20</v>
      </c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73"/>
      <c r="B9" s="69"/>
      <c r="C9" s="44" t="s">
        <v>23</v>
      </c>
      <c r="D9" s="86">
        <v>0.25</v>
      </c>
      <c r="E9" s="48"/>
      <c r="F9" s="48"/>
      <c r="G9" s="48">
        <v>12</v>
      </c>
      <c r="H9" s="59" t="s">
        <v>20</v>
      </c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74" t="s">
        <v>24</v>
      </c>
      <c r="B10" s="78">
        <v>4</v>
      </c>
      <c r="C10" s="54" t="s">
        <v>25</v>
      </c>
      <c r="D10" s="87">
        <v>0.5</v>
      </c>
      <c r="E10" s="55">
        <v>14</v>
      </c>
      <c r="F10" s="55">
        <v>6</v>
      </c>
      <c r="G10" s="55"/>
      <c r="H10" s="56" t="s">
        <v>20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>
      <c r="A11" s="72"/>
      <c r="B11" s="68"/>
      <c r="C11" s="43" t="s">
        <v>26</v>
      </c>
      <c r="D11" s="85">
        <v>0.5</v>
      </c>
      <c r="E11" s="47"/>
      <c r="F11" s="47">
        <v>18</v>
      </c>
      <c r="G11" s="47"/>
      <c r="H11" s="40"/>
      <c r="J11" s="18"/>
      <c r="K11" s="17"/>
      <c r="L11" s="17"/>
      <c r="M11" s="17"/>
      <c r="N11" s="17"/>
      <c r="O11" s="17"/>
      <c r="P11" s="17"/>
      <c r="Q11" s="17"/>
      <c r="R11" s="19"/>
    </row>
    <row r="12" spans="1:19">
      <c r="A12" s="73"/>
      <c r="B12" s="69"/>
      <c r="C12" s="44" t="s">
        <v>27</v>
      </c>
      <c r="D12" s="86"/>
      <c r="E12" s="48"/>
      <c r="F12" s="48"/>
      <c r="G12" s="48"/>
      <c r="H12" s="42"/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75" t="s">
        <v>28</v>
      </c>
      <c r="B13" s="70">
        <v>6</v>
      </c>
      <c r="C13" s="31" t="s">
        <v>29</v>
      </c>
      <c r="D13" s="88">
        <v>0.66</v>
      </c>
      <c r="E13" s="49">
        <v>2</v>
      </c>
      <c r="F13" s="49">
        <v>38</v>
      </c>
      <c r="G13" s="49"/>
      <c r="H13" s="15" t="s">
        <v>30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76"/>
      <c r="B14" s="65"/>
      <c r="C14" s="22" t="s">
        <v>31</v>
      </c>
      <c r="D14" s="89">
        <v>0.34</v>
      </c>
      <c r="E14" s="50"/>
      <c r="F14" s="50">
        <v>18</v>
      </c>
      <c r="G14" s="50"/>
      <c r="H14" s="23"/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77" t="s">
        <v>32</v>
      </c>
      <c r="B15" s="65">
        <v>14</v>
      </c>
      <c r="C15" s="21" t="s">
        <v>33</v>
      </c>
      <c r="D15" s="90">
        <v>0.5</v>
      </c>
      <c r="E15" s="45"/>
      <c r="F15" s="45">
        <v>61</v>
      </c>
      <c r="G15" s="45"/>
      <c r="H15" s="5"/>
      <c r="J15" s="18"/>
      <c r="K15" s="17"/>
      <c r="L15" s="17"/>
      <c r="M15" s="17"/>
      <c r="N15" s="17"/>
      <c r="O15" s="17"/>
      <c r="P15" s="17"/>
      <c r="Q15" s="17"/>
      <c r="R15" s="19"/>
    </row>
    <row r="16" spans="1:19">
      <c r="A16" s="76"/>
      <c r="B16" s="65"/>
      <c r="C16" s="22" t="s">
        <v>34</v>
      </c>
      <c r="D16" s="89">
        <v>0.5</v>
      </c>
      <c r="E16" s="50"/>
      <c r="F16" s="50">
        <v>61</v>
      </c>
      <c r="G16" s="50"/>
      <c r="H16" s="23"/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13"/>
      <c r="B17" s="24"/>
      <c r="C17" s="14"/>
      <c r="D17" s="14"/>
      <c r="E17" s="14"/>
      <c r="F17" s="14"/>
      <c r="G17" s="14"/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18"/>
      <c r="B18" s="25">
        <f>SUM(B6:B16)</f>
        <v>28</v>
      </c>
      <c r="C18" s="17"/>
      <c r="D18" s="17"/>
      <c r="E18" s="26">
        <f>SUM(E6:E16)</f>
        <v>26</v>
      </c>
      <c r="F18" s="26">
        <f>SUM(F6:F16)</f>
        <v>215</v>
      </c>
      <c r="G18" s="26">
        <f>SUM(G6:G16)</f>
        <v>22</v>
      </c>
      <c r="H18" s="19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18"/>
      <c r="B19" s="17"/>
      <c r="C19" s="17"/>
      <c r="D19" s="17"/>
      <c r="E19" s="17"/>
      <c r="F19" s="17"/>
      <c r="G19" s="17"/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27"/>
      <c r="B35" s="20"/>
      <c r="C35" s="20"/>
      <c r="D35" s="20"/>
      <c r="E35" s="20"/>
      <c r="F35" s="20"/>
      <c r="G35" s="20"/>
      <c r="H35" s="23"/>
      <c r="J35" s="27"/>
      <c r="K35" s="20"/>
      <c r="L35" s="20"/>
      <c r="M35" s="20"/>
      <c r="N35" s="20"/>
      <c r="O35" s="20"/>
      <c r="P35" s="20"/>
      <c r="Q35" s="20"/>
      <c r="R35" s="23"/>
    </row>
  </sheetData>
  <mergeCells count="9">
    <mergeCell ref="B15:B16"/>
    <mergeCell ref="A1:S1"/>
    <mergeCell ref="B6:B9"/>
    <mergeCell ref="B13:B14"/>
    <mergeCell ref="A6:A9"/>
    <mergeCell ref="A10:A12"/>
    <mergeCell ref="A13:A14"/>
    <mergeCell ref="A15:A16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D14" sqref="D14"/>
    </sheetView>
  </sheetViews>
  <sheetFormatPr defaultColWidth="10.7109375" defaultRowHeight="15"/>
  <cols>
    <col min="1" max="1" width="33.7109375" customWidth="1"/>
    <col min="3" max="3" width="56.85546875" customWidth="1"/>
    <col min="5" max="5" width="10.42578125" customWidth="1"/>
    <col min="8" max="8" width="47.42578125" customWidth="1"/>
    <col min="9" max="9" width="31.42578125" customWidth="1"/>
    <col min="11" max="11" width="37.42578125" customWidth="1"/>
  </cols>
  <sheetData>
    <row r="1" spans="1:19" ht="26.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9" t="s">
        <v>14</v>
      </c>
      <c r="J5" s="10" t="s">
        <v>15</v>
      </c>
      <c r="K5" s="8" t="s">
        <v>16</v>
      </c>
      <c r="L5" s="8" t="s">
        <v>9</v>
      </c>
      <c r="M5" s="8" t="s">
        <v>10</v>
      </c>
      <c r="N5" s="8" t="s">
        <v>11</v>
      </c>
      <c r="O5" s="8" t="s">
        <v>12</v>
      </c>
      <c r="P5" s="8" t="s">
        <v>13</v>
      </c>
      <c r="Q5" s="8" t="s">
        <v>17</v>
      </c>
      <c r="R5" s="11" t="s">
        <v>14</v>
      </c>
    </row>
    <row r="6" spans="1:19" ht="17.100000000000001" customHeight="1">
      <c r="A6" s="71" t="s">
        <v>35</v>
      </c>
      <c r="B6" s="67">
        <v>4</v>
      </c>
      <c r="C6" s="60" t="s">
        <v>36</v>
      </c>
      <c r="D6" s="94">
        <v>0.25</v>
      </c>
      <c r="E6" s="39"/>
      <c r="F6" s="39">
        <v>9</v>
      </c>
      <c r="G6" s="39"/>
      <c r="H6" s="57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ht="15.95" customHeight="1">
      <c r="A7" s="72"/>
      <c r="B7" s="68"/>
      <c r="C7" s="43" t="s">
        <v>37</v>
      </c>
      <c r="D7" s="95">
        <v>0.25</v>
      </c>
      <c r="E7" s="38"/>
      <c r="F7" s="63"/>
      <c r="G7" s="38">
        <v>10</v>
      </c>
      <c r="H7" s="58"/>
      <c r="I7" s="52"/>
      <c r="J7" s="18"/>
      <c r="K7" s="17"/>
      <c r="L7" s="17"/>
      <c r="M7" s="17"/>
      <c r="N7" s="17"/>
      <c r="O7" s="17"/>
      <c r="P7" s="17"/>
      <c r="Q7" s="17"/>
      <c r="R7" s="19"/>
    </row>
    <row r="8" spans="1:19" ht="15.95" customHeight="1">
      <c r="A8" s="72"/>
      <c r="B8" s="68"/>
      <c r="C8" s="43" t="s">
        <v>38</v>
      </c>
      <c r="D8" s="95">
        <v>0.25</v>
      </c>
      <c r="E8" s="38">
        <v>6</v>
      </c>
      <c r="F8" s="38">
        <v>2</v>
      </c>
      <c r="G8" s="38"/>
      <c r="H8" s="58" t="s">
        <v>20</v>
      </c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73"/>
      <c r="B9" s="69"/>
      <c r="C9" s="44" t="s">
        <v>39</v>
      </c>
      <c r="D9" s="96">
        <v>0.25</v>
      </c>
      <c r="E9" s="41"/>
      <c r="F9" s="41"/>
      <c r="G9" s="41">
        <v>12</v>
      </c>
      <c r="H9" s="59" t="s">
        <v>20</v>
      </c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74" t="s">
        <v>40</v>
      </c>
      <c r="B10" s="78">
        <v>4</v>
      </c>
      <c r="C10" s="54" t="s">
        <v>41</v>
      </c>
      <c r="D10" s="97">
        <v>0.5</v>
      </c>
      <c r="E10" s="62">
        <v>6</v>
      </c>
      <c r="F10" s="62">
        <v>14</v>
      </c>
      <c r="G10" s="62"/>
      <c r="H10" s="56" t="s">
        <v>42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>
      <c r="A11" s="72"/>
      <c r="B11" s="68"/>
      <c r="C11" s="43" t="s">
        <v>43</v>
      </c>
      <c r="D11" s="95">
        <v>0.5</v>
      </c>
      <c r="E11" s="38"/>
      <c r="F11" s="38">
        <v>18</v>
      </c>
      <c r="G11" s="38"/>
      <c r="H11" s="40"/>
      <c r="J11" s="18"/>
      <c r="K11" s="17"/>
      <c r="L11" s="17"/>
      <c r="M11" s="17"/>
      <c r="N11" s="17"/>
      <c r="O11" s="17"/>
      <c r="P11" s="17"/>
      <c r="Q11" s="17"/>
      <c r="R11" s="19"/>
    </row>
    <row r="12" spans="1:19">
      <c r="A12" s="73"/>
      <c r="B12" s="69"/>
      <c r="C12" s="44" t="s">
        <v>44</v>
      </c>
      <c r="D12" s="96"/>
      <c r="E12" s="41"/>
      <c r="F12" s="41"/>
      <c r="G12" s="41"/>
      <c r="H12" s="42"/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79" t="s">
        <v>45</v>
      </c>
      <c r="B13" s="80">
        <v>10</v>
      </c>
      <c r="C13" s="31" t="s">
        <v>46</v>
      </c>
      <c r="D13" s="88">
        <v>0.2</v>
      </c>
      <c r="E13" s="49">
        <v>2</v>
      </c>
      <c r="F13" s="14"/>
      <c r="G13" s="49">
        <v>16</v>
      </c>
      <c r="H13" s="15" t="s">
        <v>47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75"/>
      <c r="B14" s="81"/>
      <c r="C14" s="31" t="s">
        <v>48</v>
      </c>
      <c r="D14" s="98">
        <v>0.4</v>
      </c>
      <c r="E14" s="32">
        <v>8</v>
      </c>
      <c r="F14" s="32">
        <v>38</v>
      </c>
      <c r="G14" s="32"/>
      <c r="H14" s="33" t="s">
        <v>49</v>
      </c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75"/>
      <c r="B15" s="81"/>
      <c r="C15" s="16" t="s">
        <v>50</v>
      </c>
      <c r="D15" s="99">
        <v>0.2</v>
      </c>
      <c r="E15" s="29">
        <v>4</v>
      </c>
      <c r="F15" s="29">
        <v>8</v>
      </c>
      <c r="G15" s="29"/>
      <c r="H15" s="34" t="s">
        <v>20</v>
      </c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.95" customHeight="1">
      <c r="A16" s="76"/>
      <c r="B16" s="70"/>
      <c r="C16" s="35" t="s">
        <v>51</v>
      </c>
      <c r="D16" s="100">
        <v>0.2</v>
      </c>
      <c r="E16" s="36"/>
      <c r="F16" s="36">
        <v>20</v>
      </c>
      <c r="G16" s="36"/>
      <c r="H16" s="34" t="s">
        <v>52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77" t="s">
        <v>53</v>
      </c>
      <c r="B17" s="65">
        <v>14</v>
      </c>
      <c r="C17" s="21" t="s">
        <v>54</v>
      </c>
      <c r="D17" s="101">
        <v>0.5</v>
      </c>
      <c r="E17" s="28"/>
      <c r="F17" s="28">
        <v>61</v>
      </c>
      <c r="G17" s="28"/>
      <c r="H17" s="5"/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76"/>
      <c r="B18" s="65"/>
      <c r="C18" s="22" t="s">
        <v>55</v>
      </c>
      <c r="D18" s="102">
        <v>0.5</v>
      </c>
      <c r="E18" s="30"/>
      <c r="F18" s="30">
        <v>61</v>
      </c>
      <c r="G18" s="30"/>
      <c r="H18" s="23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13"/>
      <c r="B19" s="14"/>
      <c r="C19" s="14"/>
      <c r="D19" s="14"/>
      <c r="E19" s="14"/>
      <c r="F19" s="14"/>
      <c r="G19" s="14"/>
      <c r="H19" s="15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25">
        <f>SUM(B6:B18)</f>
        <v>32</v>
      </c>
      <c r="C20" s="17"/>
      <c r="D20" s="17"/>
      <c r="E20" s="26">
        <f>SUM(E6:E18)</f>
        <v>26</v>
      </c>
      <c r="F20" s="26">
        <f>SUM(F6:F18)</f>
        <v>231</v>
      </c>
      <c r="G20" s="26">
        <f>SUM(G6:G18)</f>
        <v>38</v>
      </c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ht="15.95">
      <c r="A22" s="37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>
      <c r="A38" s="27"/>
      <c r="B38" s="20"/>
      <c r="C38" s="20"/>
      <c r="D38" s="20"/>
      <c r="E38" s="20"/>
      <c r="F38" s="20"/>
      <c r="G38" s="20"/>
      <c r="H38" s="23"/>
      <c r="J38" s="27"/>
      <c r="K38" s="20"/>
      <c r="L38" s="20"/>
      <c r="M38" s="20"/>
      <c r="N38" s="20"/>
      <c r="O38" s="20"/>
      <c r="P38" s="20"/>
      <c r="Q38" s="20"/>
      <c r="R38" s="23"/>
    </row>
  </sheetData>
  <mergeCells count="9">
    <mergeCell ref="B17:B18"/>
    <mergeCell ref="A1:S1"/>
    <mergeCell ref="B6:B9"/>
    <mergeCell ref="A10:A12"/>
    <mergeCell ref="B10:B12"/>
    <mergeCell ref="A6:A9"/>
    <mergeCell ref="A13:A16"/>
    <mergeCell ref="B13:B16"/>
    <mergeCell ref="A17:A18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BBD48-19D7-482F-B21C-D3283F31005A}">
  <dimension ref="A1:S36"/>
  <sheetViews>
    <sheetView tabSelected="1" zoomScaleNormal="100" workbookViewId="0">
      <selection activeCell="D16" sqref="D16"/>
    </sheetView>
  </sheetViews>
  <sheetFormatPr defaultColWidth="10.7109375" defaultRowHeight="15"/>
  <cols>
    <col min="1" max="1" width="33.7109375" customWidth="1"/>
    <col min="2" max="2" width="9.140625"/>
    <col min="3" max="3" width="45.285156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56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9" t="s">
        <v>14</v>
      </c>
      <c r="J5" s="10" t="s">
        <v>15</v>
      </c>
      <c r="K5" s="8" t="s">
        <v>16</v>
      </c>
      <c r="L5" s="8" t="s">
        <v>9</v>
      </c>
      <c r="M5" s="8" t="s">
        <v>10</v>
      </c>
      <c r="N5" s="8" t="s">
        <v>11</v>
      </c>
      <c r="O5" s="8" t="s">
        <v>12</v>
      </c>
      <c r="P5" s="8" t="s">
        <v>13</v>
      </c>
      <c r="Q5" s="8" t="s">
        <v>17</v>
      </c>
      <c r="R5" s="11" t="s">
        <v>14</v>
      </c>
    </row>
    <row r="6" spans="1:19">
      <c r="A6" s="77" t="s">
        <v>57</v>
      </c>
      <c r="B6" s="65">
        <v>2</v>
      </c>
      <c r="C6" s="12" t="s">
        <v>58</v>
      </c>
      <c r="D6" s="91">
        <v>0.33</v>
      </c>
      <c r="E6" s="28"/>
      <c r="F6" s="28">
        <v>9</v>
      </c>
      <c r="G6" s="28"/>
      <c r="H6" s="82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75"/>
      <c r="B7" s="65"/>
      <c r="C7" s="16" t="s">
        <v>59</v>
      </c>
      <c r="D7" s="92">
        <v>0.33</v>
      </c>
      <c r="E7" s="29">
        <v>2</v>
      </c>
      <c r="F7" s="29">
        <v>5</v>
      </c>
      <c r="G7" s="29"/>
      <c r="H7" s="82"/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76"/>
      <c r="B8" s="65"/>
      <c r="C8" s="22" t="s">
        <v>60</v>
      </c>
      <c r="D8" s="93">
        <v>0.34</v>
      </c>
      <c r="E8" s="30"/>
      <c r="F8" s="30"/>
      <c r="G8" s="30">
        <v>12</v>
      </c>
      <c r="H8" s="82"/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77" t="s">
        <v>61</v>
      </c>
      <c r="B9" s="65">
        <v>22</v>
      </c>
      <c r="C9" s="21" t="s">
        <v>62</v>
      </c>
      <c r="D9" s="91">
        <v>0.9</v>
      </c>
      <c r="E9" s="28">
        <v>2</v>
      </c>
      <c r="F9" s="28">
        <v>18</v>
      </c>
      <c r="G9" s="28"/>
      <c r="H9" s="5"/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76"/>
      <c r="B10" s="65"/>
      <c r="C10" s="22" t="s">
        <v>63</v>
      </c>
      <c r="D10" s="93">
        <v>0.1</v>
      </c>
      <c r="E10" s="30"/>
      <c r="F10" s="30">
        <v>25</v>
      </c>
      <c r="G10" s="30"/>
      <c r="H10" s="23"/>
      <c r="J10" s="18"/>
      <c r="K10" s="17"/>
      <c r="L10" s="17"/>
      <c r="M10" s="17"/>
      <c r="N10" s="17"/>
      <c r="O10" s="17"/>
      <c r="P10" s="17"/>
      <c r="Q10" s="17"/>
      <c r="R10" s="19"/>
    </row>
    <row r="11" spans="1:19">
      <c r="A11" s="77" t="s">
        <v>64</v>
      </c>
      <c r="B11" s="65">
        <v>5</v>
      </c>
      <c r="C11" s="21" t="s">
        <v>65</v>
      </c>
      <c r="D11" s="91">
        <v>0.25</v>
      </c>
      <c r="E11" s="28"/>
      <c r="F11" s="28">
        <v>10</v>
      </c>
      <c r="G11" s="28"/>
      <c r="H11" s="5"/>
      <c r="J11" s="18"/>
      <c r="K11" s="17"/>
      <c r="L11" s="17"/>
      <c r="M11" s="17"/>
      <c r="N11" s="17"/>
      <c r="O11" s="17"/>
      <c r="P11" s="17"/>
      <c r="Q11" s="17"/>
      <c r="R11" s="19"/>
    </row>
    <row r="12" spans="1:19">
      <c r="A12" s="75"/>
      <c r="B12" s="65"/>
      <c r="C12" s="16" t="s">
        <v>66</v>
      </c>
      <c r="D12" s="92">
        <v>0.25</v>
      </c>
      <c r="E12" s="29"/>
      <c r="F12" s="61"/>
      <c r="G12" s="29">
        <v>14</v>
      </c>
      <c r="H12" s="19"/>
      <c r="I12" s="52"/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76"/>
      <c r="B13" s="65"/>
      <c r="C13" s="22" t="s">
        <v>67</v>
      </c>
      <c r="D13" s="93">
        <v>0.5</v>
      </c>
      <c r="E13" s="30">
        <v>6</v>
      </c>
      <c r="F13" s="30">
        <v>25</v>
      </c>
      <c r="G13" s="30"/>
      <c r="H13" s="23" t="s">
        <v>68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77" t="s">
        <v>69</v>
      </c>
      <c r="B14" s="65">
        <v>4</v>
      </c>
      <c r="C14" s="21" t="s">
        <v>70</v>
      </c>
      <c r="D14" s="91">
        <v>0.5</v>
      </c>
      <c r="E14" s="28"/>
      <c r="F14" s="28">
        <v>20</v>
      </c>
      <c r="G14" s="28"/>
      <c r="H14" s="5"/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76"/>
      <c r="B15" s="65"/>
      <c r="C15" s="22" t="s">
        <v>71</v>
      </c>
      <c r="D15" s="93">
        <v>0.5</v>
      </c>
      <c r="E15" s="30"/>
      <c r="F15" s="30">
        <v>20</v>
      </c>
      <c r="G15" s="30"/>
      <c r="H15" s="23"/>
      <c r="J15" s="18"/>
      <c r="K15" s="17"/>
      <c r="L15" s="17"/>
      <c r="M15" s="17"/>
      <c r="N15" s="17"/>
      <c r="O15" s="17"/>
      <c r="P15" s="17"/>
      <c r="Q15" s="17"/>
      <c r="R15" s="19"/>
    </row>
    <row r="16" spans="1:19">
      <c r="A16" s="83" t="s">
        <v>72</v>
      </c>
      <c r="B16" s="65">
        <v>22</v>
      </c>
      <c r="C16" s="12" t="s">
        <v>73</v>
      </c>
      <c r="D16" s="91">
        <v>0.1</v>
      </c>
      <c r="E16" s="45">
        <v>4</v>
      </c>
      <c r="F16" s="4"/>
      <c r="G16" s="45">
        <v>15</v>
      </c>
      <c r="H16" s="5" t="s">
        <v>74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83"/>
      <c r="B17" s="65"/>
      <c r="C17" s="22" t="s">
        <v>75</v>
      </c>
      <c r="D17" s="93">
        <v>0.9</v>
      </c>
      <c r="E17" s="20"/>
      <c r="F17" s="20"/>
      <c r="G17" s="64">
        <v>4</v>
      </c>
      <c r="H17" s="23"/>
      <c r="I17" s="51" t="s">
        <v>76</v>
      </c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83" t="s">
        <v>77</v>
      </c>
      <c r="B18" s="65">
        <v>5</v>
      </c>
      <c r="C18" s="21" t="s">
        <v>78</v>
      </c>
      <c r="D18" s="91">
        <v>0.5</v>
      </c>
      <c r="E18" s="4"/>
      <c r="F18" s="4">
        <v>30</v>
      </c>
      <c r="G18" s="4"/>
      <c r="H18" s="5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83"/>
      <c r="B19" s="65"/>
      <c r="C19" s="22" t="s">
        <v>79</v>
      </c>
      <c r="D19" s="93">
        <v>0.5</v>
      </c>
      <c r="E19" s="20"/>
      <c r="F19" s="20">
        <v>30</v>
      </c>
      <c r="G19" s="20"/>
      <c r="H19" s="23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25">
        <f>SUM(B6:B19)</f>
        <v>60</v>
      </c>
      <c r="C21" s="17"/>
      <c r="D21" s="17"/>
      <c r="E21" s="26">
        <f>SUM(E6:E19)</f>
        <v>14</v>
      </c>
      <c r="F21" s="26">
        <f>SUM(F6:F19)</f>
        <v>192</v>
      </c>
      <c r="G21" s="26">
        <f>SUM(G6:G19)</f>
        <v>45</v>
      </c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C26" s="17"/>
      <c r="D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>
      <c r="A36" s="27"/>
      <c r="B36" s="20"/>
      <c r="C36" s="20"/>
      <c r="D36" s="20"/>
      <c r="E36" s="20"/>
      <c r="F36" s="20"/>
      <c r="G36" s="20"/>
      <c r="H36" s="23"/>
      <c r="J36" s="27"/>
      <c r="K36" s="20"/>
      <c r="L36" s="20"/>
      <c r="M36" s="20"/>
      <c r="N36" s="20"/>
      <c r="O36" s="20"/>
      <c r="P36" s="20"/>
      <c r="Q36" s="20"/>
      <c r="R36" s="23"/>
    </row>
  </sheetData>
  <mergeCells count="14">
    <mergeCell ref="A16:A17"/>
    <mergeCell ref="B16:B17"/>
    <mergeCell ref="A18:A19"/>
    <mergeCell ref="B18:B19"/>
    <mergeCell ref="A6:A8"/>
    <mergeCell ref="A9:A10"/>
    <mergeCell ref="A11:A13"/>
    <mergeCell ref="A14:A15"/>
    <mergeCell ref="B14:B15"/>
    <mergeCell ref="A1:S1"/>
    <mergeCell ref="B6:B8"/>
    <mergeCell ref="H6:H8"/>
    <mergeCell ref="B9:B10"/>
    <mergeCell ref="B11:B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04DA54-8A22-4172-9B45-D8AE4C9F19C8}"/>
</file>

<file path=customXml/itemProps2.xml><?xml version="1.0" encoding="utf-8"?>
<ds:datastoreItem xmlns:ds="http://schemas.openxmlformats.org/officeDocument/2006/customXml" ds:itemID="{B32065A0-424F-4859-9E2D-4803B97A5E14}"/>
</file>

<file path=customXml/itemProps3.xml><?xml version="1.0" encoding="utf-8"?>
<ds:datastoreItem xmlns:ds="http://schemas.openxmlformats.org/officeDocument/2006/customXml" ds:itemID="{6AA5B6E8-0F0A-4C74-83E9-C05E6281B3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13</cp:revision>
  <dcterms:created xsi:type="dcterms:W3CDTF">2017-07-13T13:31:32Z</dcterms:created>
  <dcterms:modified xsi:type="dcterms:W3CDTF">2022-06-21T10:37:43Z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